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hamematakan'!$A$1:$E$47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43"/>
  <c r="C43"/>
  <c r="D22" i="24"/>
  <c r="D13" s="1"/>
  <c r="C7" l="1"/>
  <c r="E11"/>
  <c r="E12"/>
  <c r="D7"/>
  <c r="E46" i="25" l="1"/>
  <c r="E45"/>
  <c r="D44"/>
  <c r="C44"/>
  <c r="E42"/>
  <c r="E41"/>
  <c r="E40"/>
  <c r="D39"/>
  <c r="C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8" i="24"/>
  <c r="E37"/>
  <c r="E36"/>
  <c r="E35"/>
  <c r="E34"/>
  <c r="E33"/>
  <c r="E32"/>
  <c r="E31"/>
  <c r="E30"/>
  <c r="E29"/>
  <c r="E28"/>
  <c r="E27"/>
  <c r="E26"/>
  <c r="E25"/>
  <c r="E24"/>
  <c r="E23"/>
  <c r="C22"/>
  <c r="E21"/>
  <c r="E20"/>
  <c r="E19"/>
  <c r="E18"/>
  <c r="E17"/>
  <c r="E16"/>
  <c r="E15"/>
  <c r="E14"/>
  <c r="E10"/>
  <c r="E9"/>
  <c r="E8"/>
  <c r="C13" l="1"/>
  <c r="E13" s="1"/>
  <c r="C14" i="25"/>
  <c r="D14"/>
  <c r="E23"/>
  <c r="E39"/>
  <c r="E44"/>
  <c r="E7" i="24"/>
  <c r="E22"/>
  <c r="D39"/>
  <c r="E8" i="25"/>
  <c r="D47" l="1"/>
  <c r="C39" i="24"/>
  <c r="E39" s="1"/>
  <c r="E14" i="25"/>
  <c r="E43"/>
  <c r="E13" l="1"/>
  <c r="C47"/>
  <c r="E47" s="1"/>
</calcChain>
</file>

<file path=xl/sharedStrings.xml><?xml version="1.0" encoding="utf-8"?>
<sst xmlns="http://schemas.openxmlformats.org/spreadsheetml/2006/main" count="105" uniqueCount="66">
  <si>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</si>
  <si>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</si>
  <si>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</si>
  <si>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</si>
  <si>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</si>
  <si>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</si>
  <si>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</si>
  <si>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</si>
  <si>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</si>
  <si>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</si>
  <si>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</si>
  <si>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</si>
  <si>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</si>
  <si>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</si>
  <si>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</si>
  <si>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</si>
  <si>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</si>
  <si>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</si>
  <si>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</si>
  <si>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</si>
  <si>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</si>
  <si>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</si>
  <si>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</si>
  <si>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</si>
  <si>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</si>
  <si>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</si>
  <si>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</si>
  <si>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</si>
  <si>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</si>
  <si>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</si>
  <si>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</si>
  <si>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</si>
  <si>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Բուժ.ծառայության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</si>
  <si>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</si>
  <si>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</si>
  <si>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</si>
  <si>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</si>
  <si>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</si>
  <si>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</si>
  <si>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</si>
  <si>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</si>
  <si>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</si>
  <si>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</si>
  <si>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</si>
  <si>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</si>
  <si>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</si>
  <si>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</si>
  <si>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</si>
  <si>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</si>
  <si>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</si>
  <si>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</si>
  <si>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</si>
  <si>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</si>
  <si>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</si>
  <si>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</si>
  <si>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</si>
  <si>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</si>
  <si>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</si>
  <si>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</si>
  <si>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</si>
  <si>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</si>
  <si>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</si>
  <si>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</si>
  <si>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</si>
  <si>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 09. 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</si>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</sst>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</cellStyleXfs>
  <cellXfs count="58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32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164" fontId="1" fillId="0" borderId="0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4" fillId="0" borderId="0" xfId="1" applyNumberFormat="1" applyFont="1" applyBorder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0" fontId="22" fillId="0" borderId="0" xfId="1" applyFont="1" applyAlignment="1" applyProtection="1">
      <alignment vertical="center"/>
    </xf>
    <xf numFmtId="164" fontId="1" fillId="0" borderId="0" xfId="1" applyNumberFormat="1" applyFont="1" applyBorder="1" applyAlignment="1" applyProtection="1">
      <alignment horizontal="center" vertical="center" wrapText="1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19" zoomScaleSheetLayoutView="100" workbookViewId="0">
      <selection activeCell="J30" sqref="J30"/>
    </sheetView>
  </sheetViews>
  <sheetFormatPr defaultRowHeight="13.5"/>
  <cols>
    <col min="1" max="1" width="4.28515625" style="12" customWidth="1"/>
    <col min="2" max="2" width="48.42578125" style="6" customWidth="1"/>
    <col min="3" max="3" width="15.5703125" style="6" customWidth="1"/>
    <col min="4" max="4" width="18.5703125" style="6" customWidth="1"/>
    <col min="5" max="5" width="14.140625" style="6" customWidth="1"/>
    <col min="6" max="6" width="13.140625" style="6" customWidth="1"/>
    <col min="7" max="10" width="9.140625" style="6"/>
    <col min="11" max="11" width="15.140625" style="6" customWidth="1"/>
    <col min="12" max="16384" width="9.140625" style="6"/>
  </cols>
  <sheetData>
    <row r="1" spans="1:13" ht="16.5" customHeight="1">
      <c r="A1" s="39" t="s">
        <v>2</v>
      </c>
      <c r="B1" s="39"/>
      <c r="C1" s="39"/>
      <c r="D1" s="39"/>
      <c r="E1" s="39"/>
    </row>
    <row r="2" spans="1:13" s="8" customFormat="1" ht="20.25" customHeight="1">
      <c r="A2" s="40" t="s">
        <v>3</v>
      </c>
      <c r="B2" s="40"/>
      <c r="C2" s="7">
        <v>62</v>
      </c>
      <c r="D2" s="41" t="s">
        <v>4</v>
      </c>
      <c r="E2" s="41"/>
    </row>
    <row r="3" spans="1:13" ht="45" customHeight="1">
      <c r="A3" s="42" t="s">
        <v>59</v>
      </c>
      <c r="B3" s="42"/>
      <c r="C3" s="42"/>
      <c r="D3" s="42"/>
      <c r="E3" s="42"/>
      <c r="F3" s="9"/>
      <c r="G3" s="9"/>
      <c r="H3" s="9"/>
    </row>
    <row r="4" spans="1:13" s="11" customFormat="1" ht="22.5" customHeight="1">
      <c r="A4" s="38" t="s">
        <v>64</v>
      </c>
      <c r="B4" s="38"/>
      <c r="C4" s="38"/>
      <c r="D4" s="38"/>
      <c r="E4" s="38"/>
      <c r="F4" s="10"/>
      <c r="G4" s="10"/>
      <c r="H4" s="10"/>
      <c r="I4" s="10"/>
      <c r="J4" s="10"/>
      <c r="K4" s="10"/>
      <c r="L4" s="10"/>
      <c r="M4" s="10"/>
    </row>
    <row r="5" spans="1:13">
      <c r="E5" s="13" t="s">
        <v>5</v>
      </c>
    </row>
    <row r="6" spans="1:13" s="8" customFormat="1" ht="63.75" customHeight="1">
      <c r="A6" s="14" t="s">
        <v>0</v>
      </c>
      <c r="B6" s="15" t="s">
        <v>6</v>
      </c>
      <c r="C6" s="16" t="s">
        <v>61</v>
      </c>
      <c r="D6" s="16" t="s">
        <v>60</v>
      </c>
      <c r="E6" s="17" t="s">
        <v>7</v>
      </c>
    </row>
    <row r="7" spans="1:13" ht="31.5" customHeight="1">
      <c r="A7" s="18" t="s">
        <v>8</v>
      </c>
      <c r="B7" s="19" t="s">
        <v>9</v>
      </c>
      <c r="C7" s="20">
        <f>SUM(C8:C10,C11:C12)</f>
        <v>70951.599999999991</v>
      </c>
      <c r="D7" s="20">
        <f>SUM(D8:D10,D11:D12)</f>
        <v>59757.3</v>
      </c>
      <c r="E7" s="20">
        <f t="shared" ref="E7:E39" si="0">D7-C7</f>
        <v>-11194.299999999988</v>
      </c>
      <c r="F7" s="21"/>
    </row>
    <row r="8" spans="1:13" ht="18.75" customHeight="1">
      <c r="A8" s="22">
        <v>1</v>
      </c>
      <c r="B8" s="5" t="s">
        <v>10</v>
      </c>
      <c r="C8" s="23">
        <v>66600</v>
      </c>
      <c r="D8" s="23">
        <v>55060</v>
      </c>
      <c r="E8" s="24">
        <f t="shared" si="0"/>
        <v>-11540</v>
      </c>
      <c r="F8" s="21"/>
      <c r="G8" s="21"/>
    </row>
    <row r="9" spans="1:13" ht="18.75" customHeight="1">
      <c r="A9" s="22">
        <v>2</v>
      </c>
      <c r="B9" s="5" t="s">
        <v>11</v>
      </c>
      <c r="C9" s="23">
        <v>4290</v>
      </c>
      <c r="D9" s="23">
        <v>4586.7</v>
      </c>
      <c r="E9" s="24">
        <f t="shared" si="0"/>
        <v>296.69999999999982</v>
      </c>
      <c r="F9" s="21"/>
    </row>
    <row r="10" spans="1:13" ht="18.75" customHeight="1">
      <c r="A10" s="22">
        <v>3</v>
      </c>
      <c r="B10" s="5" t="s">
        <v>12</v>
      </c>
      <c r="C10" s="23">
        <v>5.2</v>
      </c>
      <c r="D10" s="23"/>
      <c r="E10" s="24">
        <f t="shared" si="0"/>
        <v>-5.2</v>
      </c>
      <c r="F10" s="21"/>
    </row>
    <row r="11" spans="1:13" ht="18.75" customHeight="1">
      <c r="A11" s="22">
        <v>4</v>
      </c>
      <c r="B11" s="5" t="s">
        <v>13</v>
      </c>
      <c r="C11" s="23">
        <v>56.4</v>
      </c>
      <c r="D11" s="25">
        <v>37.299999999999997</v>
      </c>
      <c r="E11" s="24">
        <f t="shared" si="0"/>
        <v>-19.100000000000001</v>
      </c>
      <c r="F11" s="21"/>
    </row>
    <row r="12" spans="1:13" ht="18.75" customHeight="1">
      <c r="A12" s="22">
        <v>5</v>
      </c>
      <c r="B12" s="2" t="s">
        <v>63</v>
      </c>
      <c r="C12" s="25"/>
      <c r="D12" s="26">
        <v>73.3</v>
      </c>
      <c r="E12" s="24">
        <f t="shared" si="0"/>
        <v>73.3</v>
      </c>
      <c r="F12" s="21"/>
    </row>
    <row r="13" spans="1:13" ht="29.25" customHeight="1">
      <c r="A13" s="18" t="s">
        <v>14</v>
      </c>
      <c r="B13" s="19" t="s">
        <v>15</v>
      </c>
      <c r="C13" s="27">
        <f>SUM(C14,C16:C22,C26:C37,C38:C38)</f>
        <v>69747.850000000006</v>
      </c>
      <c r="D13" s="27">
        <f>SUM(D14,D16:D22,D26:D37,D38:D38)</f>
        <v>66034.5</v>
      </c>
      <c r="E13" s="20">
        <f t="shared" si="0"/>
        <v>-3713.3500000000058</v>
      </c>
      <c r="F13" s="21"/>
    </row>
    <row r="14" spans="1:13" ht="21" customHeight="1">
      <c r="A14" s="22">
        <v>1</v>
      </c>
      <c r="B14" s="5" t="s">
        <v>16</v>
      </c>
      <c r="C14" s="23">
        <v>40221.1</v>
      </c>
      <c r="D14" s="24">
        <v>39654.6</v>
      </c>
      <c r="E14" s="24">
        <f t="shared" si="0"/>
        <v>-566.5</v>
      </c>
      <c r="F14" s="21"/>
    </row>
    <row r="15" spans="1:13" s="32" customFormat="1" ht="21" customHeight="1">
      <c r="A15" s="28">
        <v>1.1000000000000001</v>
      </c>
      <c r="B15" s="29" t="s">
        <v>17</v>
      </c>
      <c r="C15" s="23">
        <v>2252.1999999999998</v>
      </c>
      <c r="D15" s="23">
        <v>2097.8000000000002</v>
      </c>
      <c r="E15" s="30">
        <f>D15-C15</f>
        <v>-154.39999999999964</v>
      </c>
      <c r="F15" s="31"/>
      <c r="K15" s="6"/>
    </row>
    <row r="16" spans="1:13" ht="21" customHeight="1">
      <c r="A16" s="22">
        <v>2</v>
      </c>
      <c r="B16" s="5" t="s">
        <v>18</v>
      </c>
      <c r="C16" s="23">
        <v>19530</v>
      </c>
      <c r="D16" s="24">
        <v>17327</v>
      </c>
      <c r="E16" s="24">
        <f t="shared" si="0"/>
        <v>-2203</v>
      </c>
      <c r="F16" s="21"/>
    </row>
    <row r="17" spans="1:11" ht="21" customHeight="1">
      <c r="A17" s="22">
        <v>3</v>
      </c>
      <c r="B17" s="5" t="s">
        <v>19</v>
      </c>
      <c r="C17" s="23">
        <v>3442</v>
      </c>
      <c r="D17" s="24">
        <v>2204.8000000000002</v>
      </c>
      <c r="E17" s="24">
        <f t="shared" si="0"/>
        <v>-1237.1999999999998</v>
      </c>
      <c r="F17" s="21"/>
    </row>
    <row r="18" spans="1:11" ht="21" customHeight="1">
      <c r="A18" s="22">
        <v>4</v>
      </c>
      <c r="B18" s="5" t="s">
        <v>20</v>
      </c>
      <c r="C18" s="23">
        <v>1789.3</v>
      </c>
      <c r="D18" s="25">
        <v>1770.4</v>
      </c>
      <c r="E18" s="24">
        <f t="shared" si="0"/>
        <v>-18.899999999999864</v>
      </c>
      <c r="F18" s="21"/>
    </row>
    <row r="19" spans="1:11" ht="21" customHeight="1">
      <c r="A19" s="22">
        <v>5</v>
      </c>
      <c r="B19" s="5" t="s">
        <v>21</v>
      </c>
      <c r="C19" s="23">
        <v>1525.2</v>
      </c>
      <c r="D19" s="24">
        <v>1302.2</v>
      </c>
      <c r="E19" s="24">
        <f t="shared" si="0"/>
        <v>-223</v>
      </c>
      <c r="F19" s="21"/>
    </row>
    <row r="20" spans="1:11" ht="21" customHeight="1">
      <c r="A20" s="22">
        <v>6</v>
      </c>
      <c r="B20" s="5" t="s">
        <v>22</v>
      </c>
      <c r="C20" s="23">
        <v>168.4</v>
      </c>
      <c r="D20" s="23">
        <v>168.4</v>
      </c>
      <c r="E20" s="24">
        <f t="shared" si="0"/>
        <v>0</v>
      </c>
      <c r="F20" s="21"/>
    </row>
    <row r="21" spans="1:11" ht="21" customHeight="1">
      <c r="A21" s="22">
        <v>7</v>
      </c>
      <c r="B21" s="5" t="s">
        <v>23</v>
      </c>
      <c r="C21" s="25">
        <v>45</v>
      </c>
      <c r="D21" s="24">
        <v>45</v>
      </c>
      <c r="E21" s="24">
        <f t="shared" si="0"/>
        <v>0</v>
      </c>
      <c r="F21" s="21"/>
    </row>
    <row r="22" spans="1:11" ht="21" customHeight="1">
      <c r="A22" s="22">
        <v>8</v>
      </c>
      <c r="B22" s="5" t="s">
        <v>24</v>
      </c>
      <c r="C22" s="25">
        <f>SUM(C23:C25)</f>
        <v>149</v>
      </c>
      <c r="D22" s="25">
        <f>SUM(D23:D25)</f>
        <v>194.2</v>
      </c>
      <c r="E22" s="24">
        <f t="shared" si="0"/>
        <v>45.199999999999989</v>
      </c>
      <c r="F22" s="21"/>
    </row>
    <row r="23" spans="1:11" s="32" customFormat="1" ht="21" customHeight="1">
      <c r="A23" s="28">
        <v>8.1</v>
      </c>
      <c r="B23" s="29" t="s">
        <v>25</v>
      </c>
      <c r="C23" s="33">
        <v>43.2</v>
      </c>
      <c r="D23" s="33">
        <v>43.2</v>
      </c>
      <c r="E23" s="30">
        <f t="shared" si="0"/>
        <v>0</v>
      </c>
      <c r="F23" s="31"/>
      <c r="K23" s="6"/>
    </row>
    <row r="24" spans="1:11" s="32" customFormat="1" ht="21" customHeight="1">
      <c r="A24" s="28">
        <v>8.1999999999999993</v>
      </c>
      <c r="B24" s="29" t="s">
        <v>26</v>
      </c>
      <c r="C24" s="33">
        <v>33.799999999999997</v>
      </c>
      <c r="D24" s="33">
        <v>25.7</v>
      </c>
      <c r="E24" s="30">
        <f t="shared" si="0"/>
        <v>-8.0999999999999979</v>
      </c>
      <c r="F24" s="31"/>
      <c r="K24" s="6"/>
    </row>
    <row r="25" spans="1:11" s="32" customFormat="1" ht="21" customHeight="1">
      <c r="A25" s="28">
        <v>8.3000000000000007</v>
      </c>
      <c r="B25" s="29" t="s">
        <v>27</v>
      </c>
      <c r="C25" s="33">
        <v>72</v>
      </c>
      <c r="D25" s="33">
        <v>125.3</v>
      </c>
      <c r="E25" s="30">
        <f t="shared" si="0"/>
        <v>53.3</v>
      </c>
      <c r="F25" s="31"/>
      <c r="K25" s="6"/>
    </row>
    <row r="26" spans="1:11" ht="21" customHeight="1">
      <c r="A26" s="22">
        <v>9</v>
      </c>
      <c r="B26" s="5" t="s">
        <v>28</v>
      </c>
      <c r="C26" s="23">
        <v>1433.3</v>
      </c>
      <c r="D26" s="23">
        <v>858.9</v>
      </c>
      <c r="E26" s="24">
        <f t="shared" si="0"/>
        <v>-574.4</v>
      </c>
      <c r="F26" s="21"/>
    </row>
    <row r="27" spans="1:11" ht="21" customHeight="1">
      <c r="A27" s="22">
        <v>10</v>
      </c>
      <c r="B27" s="5" t="s">
        <v>29</v>
      </c>
      <c r="C27" s="23">
        <v>429</v>
      </c>
      <c r="D27" s="24">
        <v>284.7</v>
      </c>
      <c r="E27" s="24">
        <f t="shared" si="0"/>
        <v>-144.30000000000001</v>
      </c>
      <c r="F27" s="21"/>
    </row>
    <row r="28" spans="1:11" ht="21" customHeight="1">
      <c r="A28" s="22">
        <v>11</v>
      </c>
      <c r="B28" s="1" t="s">
        <v>30</v>
      </c>
      <c r="C28" s="25">
        <v>206.2</v>
      </c>
      <c r="D28" s="24">
        <v>548</v>
      </c>
      <c r="E28" s="24">
        <f t="shared" si="0"/>
        <v>341.8</v>
      </c>
      <c r="F28" s="21"/>
    </row>
    <row r="29" spans="1:11" ht="21" customHeight="1">
      <c r="A29" s="22">
        <v>12</v>
      </c>
      <c r="B29" s="5" t="s">
        <v>31</v>
      </c>
      <c r="C29" s="23">
        <v>102.1</v>
      </c>
      <c r="D29" s="24">
        <v>185.1</v>
      </c>
      <c r="E29" s="24">
        <f t="shared" si="0"/>
        <v>83</v>
      </c>
      <c r="F29" s="21"/>
    </row>
    <row r="30" spans="1:11" ht="21" customHeight="1">
      <c r="A30" s="22">
        <v>13</v>
      </c>
      <c r="B30" s="5" t="s">
        <v>32</v>
      </c>
      <c r="C30" s="23">
        <v>270</v>
      </c>
      <c r="D30" s="24">
        <v>175.4</v>
      </c>
      <c r="E30" s="24">
        <f t="shared" si="0"/>
        <v>-94.6</v>
      </c>
      <c r="F30" s="21"/>
    </row>
    <row r="31" spans="1:11" ht="21" customHeight="1">
      <c r="A31" s="22">
        <v>14</v>
      </c>
      <c r="B31" s="5" t="s">
        <v>33</v>
      </c>
      <c r="C31" s="23"/>
      <c r="D31" s="23">
        <v>986.8</v>
      </c>
      <c r="E31" s="24">
        <f t="shared" si="0"/>
        <v>986.8</v>
      </c>
      <c r="F31" s="21"/>
    </row>
    <row r="32" spans="1:11" ht="21" customHeight="1">
      <c r="A32" s="22">
        <v>15</v>
      </c>
      <c r="B32" s="5" t="s">
        <v>34</v>
      </c>
      <c r="C32" s="23">
        <v>108</v>
      </c>
      <c r="D32" s="24">
        <v>48</v>
      </c>
      <c r="E32" s="24">
        <f>D32-C32</f>
        <v>-60</v>
      </c>
      <c r="F32" s="21"/>
    </row>
    <row r="33" spans="1:6" ht="21" customHeight="1">
      <c r="A33" s="22">
        <v>16</v>
      </c>
      <c r="B33" s="5" t="s">
        <v>35</v>
      </c>
      <c r="C33" s="25">
        <v>22.5</v>
      </c>
      <c r="D33" s="24">
        <v>30</v>
      </c>
      <c r="E33" s="24">
        <f t="shared" si="0"/>
        <v>7.5</v>
      </c>
      <c r="F33" s="21"/>
    </row>
    <row r="34" spans="1:6" ht="21" customHeight="1">
      <c r="A34" s="22">
        <v>17</v>
      </c>
      <c r="B34" s="5" t="s">
        <v>36</v>
      </c>
      <c r="C34" s="25">
        <v>45</v>
      </c>
      <c r="D34" s="24">
        <v>4</v>
      </c>
      <c r="E34" s="24">
        <f t="shared" si="0"/>
        <v>-41</v>
      </c>
      <c r="F34" s="21"/>
    </row>
    <row r="35" spans="1:6" ht="21" customHeight="1">
      <c r="A35" s="22">
        <v>18</v>
      </c>
      <c r="B35" s="5" t="s">
        <v>37</v>
      </c>
      <c r="C35" s="24">
        <v>78.75</v>
      </c>
      <c r="D35" s="24"/>
      <c r="E35" s="24">
        <f t="shared" si="0"/>
        <v>-78.75</v>
      </c>
      <c r="F35" s="21"/>
    </row>
    <row r="36" spans="1:6" ht="21" customHeight="1">
      <c r="A36" s="22">
        <v>19</v>
      </c>
      <c r="B36" s="5" t="s">
        <v>38</v>
      </c>
      <c r="C36" s="23"/>
      <c r="D36" s="24">
        <v>30</v>
      </c>
      <c r="E36" s="24">
        <f t="shared" ref="E36:E37" si="1">D36-C36</f>
        <v>30</v>
      </c>
      <c r="F36" s="21"/>
    </row>
    <row r="37" spans="1:6" ht="21" customHeight="1">
      <c r="A37" s="22">
        <v>20</v>
      </c>
      <c r="B37" s="5" t="s">
        <v>39</v>
      </c>
      <c r="C37" s="23">
        <v>75</v>
      </c>
      <c r="D37" s="24">
        <v>100</v>
      </c>
      <c r="E37" s="24">
        <f t="shared" si="1"/>
        <v>25</v>
      </c>
      <c r="F37" s="21"/>
    </row>
    <row r="38" spans="1:6" ht="23.25" customHeight="1">
      <c r="A38" s="22">
        <v>21</v>
      </c>
      <c r="B38" s="34" t="s">
        <v>40</v>
      </c>
      <c r="C38" s="24">
        <v>108</v>
      </c>
      <c r="D38" s="24">
        <v>117</v>
      </c>
      <c r="E38" s="30">
        <f>D38-C38</f>
        <v>9</v>
      </c>
      <c r="F38" s="21"/>
    </row>
    <row r="39" spans="1:6" s="37" customFormat="1" ht="24.75" customHeight="1">
      <c r="A39" s="18" t="s">
        <v>41</v>
      </c>
      <c r="B39" s="35" t="s">
        <v>42</v>
      </c>
      <c r="C39" s="20">
        <f>C7-C13</f>
        <v>1203.7499999999854</v>
      </c>
      <c r="D39" s="20">
        <f>D7-D13</f>
        <v>-6277.1999999999971</v>
      </c>
      <c r="E39" s="20">
        <f t="shared" si="0"/>
        <v>-7480.9499999999825</v>
      </c>
      <c r="F39" s="36"/>
    </row>
    <row r="40" spans="1:6">
      <c r="B40" s="21"/>
      <c r="C40" s="21"/>
      <c r="D40" s="21"/>
      <c r="E40" s="21"/>
      <c r="F40" s="21"/>
    </row>
    <row r="41" spans="1:6">
      <c r="B41" s="21"/>
      <c r="C41" s="21"/>
      <c r="D41" s="21"/>
      <c r="E41" s="21"/>
      <c r="F41" s="21"/>
    </row>
    <row r="42" spans="1:6">
      <c r="B42" s="21"/>
      <c r="C42" s="21"/>
      <c r="D42" s="21"/>
      <c r="E42" s="21"/>
      <c r="F42" s="21"/>
    </row>
    <row r="43" spans="1:6">
      <c r="B43" s="21"/>
      <c r="C43" s="21"/>
      <c r="D43" s="21"/>
      <c r="E43" s="21"/>
      <c r="F43" s="21"/>
    </row>
    <row r="44" spans="1:6">
      <c r="B44" s="21"/>
      <c r="C44" s="21"/>
      <c r="D44" s="21"/>
      <c r="E44" s="21"/>
    </row>
    <row r="45" spans="1:6">
      <c r="B45" s="21"/>
      <c r="C45" s="21"/>
      <c r="D45" s="21"/>
      <c r="E45" s="21"/>
    </row>
    <row r="46" spans="1:6">
      <c r="B46" s="21"/>
      <c r="C46" s="21"/>
      <c r="D46" s="21"/>
      <c r="E46" s="2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topLeftCell="A28" workbookViewId="0">
      <selection activeCell="G34" sqref="G34"/>
    </sheetView>
  </sheetViews>
  <sheetFormatPr defaultRowHeight="13.5"/>
  <cols>
    <col min="1" max="1" width="4.85546875" style="6" customWidth="1"/>
    <col min="2" max="2" width="52.42578125" style="6" customWidth="1"/>
    <col min="3" max="3" width="17.7109375" style="6" customWidth="1"/>
    <col min="4" max="4" width="18" style="6" customWidth="1"/>
    <col min="5" max="5" width="14.42578125" style="6" customWidth="1"/>
    <col min="6" max="6" width="9.85546875" style="6" bestFit="1" customWidth="1"/>
    <col min="7" max="16384" width="9.140625" style="6"/>
  </cols>
  <sheetData>
    <row r="1" spans="1:13" ht="20.25" customHeight="1">
      <c r="A1" s="39" t="s">
        <v>43</v>
      </c>
      <c r="B1" s="39"/>
      <c r="C1" s="39"/>
      <c r="D1" s="39"/>
      <c r="E1" s="39"/>
    </row>
    <row r="2" spans="1:13" s="8" customFormat="1" ht="19.5" customHeight="1">
      <c r="A2" s="40" t="s">
        <v>3</v>
      </c>
      <c r="B2" s="40"/>
      <c r="C2" s="7">
        <v>62</v>
      </c>
      <c r="D2" s="41" t="s">
        <v>4</v>
      </c>
      <c r="E2" s="41"/>
    </row>
    <row r="3" spans="1:13" ht="49.5" customHeight="1">
      <c r="A3" s="42" t="s">
        <v>62</v>
      </c>
      <c r="B3" s="42"/>
      <c r="C3" s="42"/>
      <c r="D3" s="42"/>
      <c r="E3" s="42"/>
      <c r="F3" s="9"/>
      <c r="G3" s="9"/>
      <c r="H3" s="9"/>
      <c r="I3" s="9"/>
      <c r="J3" s="9"/>
      <c r="K3" s="9"/>
    </row>
    <row r="4" spans="1:13" s="11" customFormat="1" ht="22.5" customHeight="1">
      <c r="A4" s="38" t="s">
        <v>65</v>
      </c>
      <c r="B4" s="38"/>
      <c r="C4" s="38"/>
      <c r="D4" s="38"/>
      <c r="E4" s="38"/>
      <c r="F4" s="10"/>
      <c r="G4" s="10"/>
      <c r="H4" s="10"/>
      <c r="I4" s="10"/>
      <c r="J4" s="10"/>
      <c r="K4" s="10"/>
      <c r="L4" s="10"/>
      <c r="M4" s="10"/>
    </row>
    <row r="5" spans="1:13" s="8" customFormat="1" ht="17.25" customHeight="1">
      <c r="A5" s="43"/>
      <c r="B5" s="43"/>
      <c r="E5" s="44" t="s">
        <v>44</v>
      </c>
    </row>
    <row r="6" spans="1:13" s="8" customFormat="1" ht="63" customHeight="1">
      <c r="A6" s="14" t="s">
        <v>0</v>
      </c>
      <c r="B6" s="15" t="s">
        <v>6</v>
      </c>
      <c r="C6" s="16" t="s">
        <v>61</v>
      </c>
      <c r="D6" s="16" t="s">
        <v>60</v>
      </c>
      <c r="E6" s="17" t="s">
        <v>7</v>
      </c>
    </row>
    <row r="7" spans="1:13" s="8" customFormat="1" ht="41.25" customHeight="1">
      <c r="A7" s="45" t="s">
        <v>8</v>
      </c>
      <c r="B7" s="46" t="s">
        <v>45</v>
      </c>
      <c r="C7" s="47">
        <v>5125.5</v>
      </c>
      <c r="D7" s="47">
        <v>5125.5</v>
      </c>
      <c r="E7" s="47">
        <f>D7-C7</f>
        <v>0</v>
      </c>
    </row>
    <row r="8" spans="1:13" s="8" customFormat="1" ht="34.5">
      <c r="A8" s="45" t="s">
        <v>14</v>
      </c>
      <c r="B8" s="46" t="s">
        <v>46</v>
      </c>
      <c r="C8" s="47">
        <f>SUM(C9:C12)</f>
        <v>66317.2</v>
      </c>
      <c r="D8" s="47">
        <f>SUM(D9:D12)</f>
        <v>59684</v>
      </c>
      <c r="E8" s="47">
        <f>D8-C8</f>
        <v>-6633.1999999999971</v>
      </c>
    </row>
    <row r="9" spans="1:13" s="8" customFormat="1" ht="17.25" customHeight="1">
      <c r="A9" s="22">
        <v>1</v>
      </c>
      <c r="B9" s="2" t="s">
        <v>10</v>
      </c>
      <c r="C9" s="23">
        <v>62160</v>
      </c>
      <c r="D9" s="23">
        <v>55060</v>
      </c>
      <c r="E9" s="23">
        <f>D9-C9</f>
        <v>-7100</v>
      </c>
    </row>
    <row r="10" spans="1:13" s="8" customFormat="1" ht="17.25" customHeight="1">
      <c r="A10" s="22">
        <v>2</v>
      </c>
      <c r="B10" s="5" t="s">
        <v>11</v>
      </c>
      <c r="C10" s="23">
        <v>4100</v>
      </c>
      <c r="D10" s="23">
        <v>4586.7</v>
      </c>
      <c r="E10" s="23">
        <f>D10-C10</f>
        <v>486.69999999999982</v>
      </c>
    </row>
    <row r="11" spans="1:13" s="8" customFormat="1" ht="17.25" customHeight="1">
      <c r="A11" s="22">
        <v>3</v>
      </c>
      <c r="B11" s="2" t="s">
        <v>12</v>
      </c>
      <c r="C11" s="23">
        <v>7</v>
      </c>
      <c r="D11" s="23"/>
      <c r="E11" s="23">
        <f t="shared" ref="E11:E46" si="0">D11-C11</f>
        <v>-7</v>
      </c>
    </row>
    <row r="12" spans="1:13" s="8" customFormat="1" ht="17.25" customHeight="1">
      <c r="A12" s="22">
        <v>4</v>
      </c>
      <c r="B12" s="2" t="s">
        <v>13</v>
      </c>
      <c r="C12" s="23">
        <v>50.2</v>
      </c>
      <c r="D12" s="25">
        <v>37.299999999999997</v>
      </c>
      <c r="E12" s="23">
        <f t="shared" si="0"/>
        <v>-12.900000000000006</v>
      </c>
    </row>
    <row r="13" spans="1:13" s="8" customFormat="1" ht="43.5" customHeight="1">
      <c r="A13" s="45" t="s">
        <v>41</v>
      </c>
      <c r="B13" s="46" t="s">
        <v>47</v>
      </c>
      <c r="C13" s="47">
        <f>C14+C43</f>
        <v>69629.800000000017</v>
      </c>
      <c r="D13" s="47">
        <f>D14+D43</f>
        <v>63912.700000000004</v>
      </c>
      <c r="E13" s="47">
        <f t="shared" si="0"/>
        <v>-5717.1000000000131</v>
      </c>
    </row>
    <row r="14" spans="1:13" s="8" customFormat="1" ht="18" customHeight="1">
      <c r="A14" s="45" t="s">
        <v>48</v>
      </c>
      <c r="B14" s="46" t="s">
        <v>49</v>
      </c>
      <c r="C14" s="47">
        <f>SUM(C15,C17:C23,C27:C39,C41:C42)</f>
        <v>69329.800000000017</v>
      </c>
      <c r="D14" s="47">
        <f>SUM(D15,D17:D23,D27:D39,D41:D42)</f>
        <v>63534.700000000004</v>
      </c>
      <c r="E14" s="47">
        <f t="shared" si="0"/>
        <v>-5795.1000000000131</v>
      </c>
    </row>
    <row r="15" spans="1:13" s="8" customFormat="1" ht="18" customHeight="1">
      <c r="A15" s="22">
        <v>1</v>
      </c>
      <c r="B15" s="5" t="s">
        <v>16</v>
      </c>
      <c r="C15" s="23">
        <v>38296</v>
      </c>
      <c r="D15" s="23">
        <v>38510.300000000003</v>
      </c>
      <c r="E15" s="23">
        <f t="shared" si="0"/>
        <v>214.30000000000291</v>
      </c>
    </row>
    <row r="16" spans="1:13" s="8" customFormat="1" ht="18" customHeight="1">
      <c r="A16" s="28">
        <v>1.1000000000000001</v>
      </c>
      <c r="B16" s="29" t="s">
        <v>17</v>
      </c>
      <c r="C16" s="23">
        <v>2079</v>
      </c>
      <c r="D16" s="23">
        <v>2097.8000000000002</v>
      </c>
      <c r="E16" s="23">
        <f t="shared" si="0"/>
        <v>18.800000000000182</v>
      </c>
    </row>
    <row r="17" spans="1:11" s="8" customFormat="1" ht="18" customHeight="1">
      <c r="A17" s="22">
        <v>2</v>
      </c>
      <c r="B17" s="5" t="s">
        <v>18</v>
      </c>
      <c r="C17" s="23">
        <v>19530</v>
      </c>
      <c r="D17" s="23">
        <v>15516.2</v>
      </c>
      <c r="E17" s="23">
        <f t="shared" si="0"/>
        <v>-4013.7999999999993</v>
      </c>
      <c r="F17" s="48"/>
      <c r="G17" s="21"/>
      <c r="K17" s="48"/>
    </row>
    <row r="18" spans="1:11" s="8" customFormat="1" ht="18" customHeight="1">
      <c r="A18" s="22">
        <v>3</v>
      </c>
      <c r="B18" s="5" t="s">
        <v>19</v>
      </c>
      <c r="C18" s="23">
        <v>4163.2</v>
      </c>
      <c r="D18" s="23">
        <v>1696.2</v>
      </c>
      <c r="E18" s="23">
        <f t="shared" si="0"/>
        <v>-2467</v>
      </c>
      <c r="F18" s="49"/>
      <c r="G18" s="49"/>
      <c r="K18" s="49"/>
    </row>
    <row r="19" spans="1:11" s="8" customFormat="1" ht="18" customHeight="1">
      <c r="A19" s="22">
        <v>4</v>
      </c>
      <c r="B19" s="5" t="s">
        <v>20</v>
      </c>
      <c r="C19" s="23">
        <v>1786.5</v>
      </c>
      <c r="D19" s="23">
        <v>1623.4</v>
      </c>
      <c r="E19" s="23">
        <f t="shared" si="0"/>
        <v>-163.09999999999991</v>
      </c>
      <c r="F19" s="49"/>
      <c r="G19" s="49"/>
      <c r="K19" s="49"/>
    </row>
    <row r="20" spans="1:11" s="8" customFormat="1" ht="18" customHeight="1">
      <c r="A20" s="22">
        <v>5</v>
      </c>
      <c r="B20" s="5" t="s">
        <v>21</v>
      </c>
      <c r="C20" s="23">
        <v>746.4</v>
      </c>
      <c r="D20" s="23">
        <v>992.4</v>
      </c>
      <c r="E20" s="23">
        <f t="shared" si="0"/>
        <v>246</v>
      </c>
      <c r="F20" s="49"/>
      <c r="G20" s="49"/>
      <c r="K20" s="49"/>
    </row>
    <row r="21" spans="1:11" s="8" customFormat="1" ht="16.5" customHeight="1">
      <c r="A21" s="22">
        <v>6</v>
      </c>
      <c r="B21" s="5" t="s">
        <v>22</v>
      </c>
      <c r="C21" s="23">
        <v>168.3</v>
      </c>
      <c r="D21" s="23">
        <v>168.4</v>
      </c>
      <c r="E21" s="23">
        <f t="shared" si="0"/>
        <v>9.9999999999994316E-2</v>
      </c>
      <c r="F21" s="49"/>
      <c r="G21" s="49"/>
      <c r="H21" s="50"/>
      <c r="K21" s="49"/>
    </row>
    <row r="22" spans="1:11" s="8" customFormat="1" ht="17.25">
      <c r="A22" s="22">
        <v>7</v>
      </c>
      <c r="B22" s="5" t="s">
        <v>23</v>
      </c>
      <c r="C22" s="25">
        <v>45</v>
      </c>
      <c r="D22" s="23">
        <v>40</v>
      </c>
      <c r="E22" s="23">
        <f t="shared" si="0"/>
        <v>-5</v>
      </c>
      <c r="F22" s="51"/>
      <c r="G22" s="49"/>
      <c r="K22" s="49"/>
    </row>
    <row r="23" spans="1:11" s="8" customFormat="1" ht="17.25">
      <c r="A23" s="22">
        <v>8</v>
      </c>
      <c r="B23" s="5" t="s">
        <v>24</v>
      </c>
      <c r="C23" s="23">
        <f>SUM(C24:C26)</f>
        <v>134.80000000000001</v>
      </c>
      <c r="D23" s="23">
        <f>SUM(D24:D26)</f>
        <v>167.8</v>
      </c>
      <c r="E23" s="23">
        <f t="shared" si="0"/>
        <v>33</v>
      </c>
      <c r="F23" s="48"/>
      <c r="G23" s="49"/>
    </row>
    <row r="24" spans="1:11" s="53" customFormat="1" ht="17.25">
      <c r="A24" s="28">
        <v>8.1</v>
      </c>
      <c r="B24" s="29" t="s">
        <v>25</v>
      </c>
      <c r="C24" s="33">
        <v>28.8</v>
      </c>
      <c r="D24" s="33">
        <v>28.8</v>
      </c>
      <c r="E24" s="33">
        <f t="shared" si="0"/>
        <v>0</v>
      </c>
      <c r="F24" s="52"/>
      <c r="G24" s="49"/>
    </row>
    <row r="25" spans="1:11" s="8" customFormat="1" ht="17.25">
      <c r="A25" s="28">
        <v>8.1999999999999993</v>
      </c>
      <c r="B25" s="29" t="s">
        <v>26</v>
      </c>
      <c r="C25" s="33">
        <v>34</v>
      </c>
      <c r="D25" s="33">
        <v>29.7</v>
      </c>
      <c r="E25" s="33">
        <f t="shared" si="0"/>
        <v>-4.3000000000000007</v>
      </c>
      <c r="F25" s="48"/>
      <c r="G25" s="49"/>
    </row>
    <row r="26" spans="1:11" s="8" customFormat="1" ht="18" customHeight="1">
      <c r="A26" s="28">
        <v>8.3000000000000007</v>
      </c>
      <c r="B26" s="29" t="s">
        <v>27</v>
      </c>
      <c r="C26" s="33">
        <v>72</v>
      </c>
      <c r="D26" s="33">
        <v>109.3</v>
      </c>
      <c r="E26" s="33">
        <f t="shared" si="0"/>
        <v>37.299999999999997</v>
      </c>
      <c r="F26" s="48"/>
      <c r="G26" s="49"/>
    </row>
    <row r="27" spans="1:11" s="8" customFormat="1" ht="18" customHeight="1">
      <c r="A27" s="22">
        <v>9</v>
      </c>
      <c r="B27" s="5" t="s">
        <v>28</v>
      </c>
      <c r="C27" s="23">
        <v>1300</v>
      </c>
      <c r="D27" s="23">
        <v>779.4</v>
      </c>
      <c r="E27" s="23">
        <f t="shared" si="0"/>
        <v>-520.6</v>
      </c>
      <c r="F27" s="48"/>
      <c r="G27" s="49"/>
      <c r="H27" s="49"/>
      <c r="I27" s="49"/>
    </row>
    <row r="28" spans="1:11" s="8" customFormat="1" ht="18" customHeight="1">
      <c r="A28" s="22">
        <v>10</v>
      </c>
      <c r="B28" s="5" t="s">
        <v>29</v>
      </c>
      <c r="C28" s="23">
        <v>450</v>
      </c>
      <c r="D28" s="23">
        <v>227.1</v>
      </c>
      <c r="E28" s="23">
        <f t="shared" si="0"/>
        <v>-222.9</v>
      </c>
      <c r="F28" s="48"/>
      <c r="G28" s="49"/>
      <c r="H28" s="54"/>
      <c r="I28" s="54"/>
    </row>
    <row r="29" spans="1:11" s="8" customFormat="1" ht="18" customHeight="1">
      <c r="A29" s="22">
        <v>11</v>
      </c>
      <c r="B29" s="1" t="s">
        <v>30</v>
      </c>
      <c r="C29" s="25">
        <v>275</v>
      </c>
      <c r="D29" s="23">
        <v>548</v>
      </c>
      <c r="E29" s="23">
        <f t="shared" si="0"/>
        <v>273</v>
      </c>
      <c r="F29" s="48"/>
      <c r="G29" s="49"/>
    </row>
    <row r="30" spans="1:11" s="8" customFormat="1" ht="18" customHeight="1">
      <c r="A30" s="22">
        <v>12</v>
      </c>
      <c r="B30" s="5" t="s">
        <v>31</v>
      </c>
      <c r="C30" s="23">
        <v>136.1</v>
      </c>
      <c r="D30" s="23">
        <v>185.1</v>
      </c>
      <c r="E30" s="23">
        <f t="shared" si="0"/>
        <v>49</v>
      </c>
      <c r="F30" s="48"/>
      <c r="G30" s="49"/>
    </row>
    <row r="31" spans="1:11" s="8" customFormat="1" ht="18" customHeight="1">
      <c r="A31" s="22">
        <v>13</v>
      </c>
      <c r="B31" s="5" t="s">
        <v>32</v>
      </c>
      <c r="C31" s="23">
        <v>360</v>
      </c>
      <c r="D31" s="23">
        <v>175.4</v>
      </c>
      <c r="E31" s="23">
        <f t="shared" si="0"/>
        <v>-184.6</v>
      </c>
    </row>
    <row r="32" spans="1:11" s="8" customFormat="1" ht="18" customHeight="1">
      <c r="A32" s="22">
        <v>14</v>
      </c>
      <c r="B32" s="5" t="s">
        <v>33</v>
      </c>
      <c r="C32" s="23"/>
      <c r="D32" s="23">
        <v>986.8</v>
      </c>
      <c r="E32" s="23">
        <f t="shared" si="0"/>
        <v>986.8</v>
      </c>
    </row>
    <row r="33" spans="1:5" s="8" customFormat="1" ht="18" customHeight="1">
      <c r="A33" s="22">
        <v>15</v>
      </c>
      <c r="B33" s="5" t="s">
        <v>34</v>
      </c>
      <c r="C33" s="23"/>
      <c r="D33" s="23">
        <v>48</v>
      </c>
      <c r="E33" s="23">
        <f t="shared" si="0"/>
        <v>48</v>
      </c>
    </row>
    <row r="34" spans="1:5" s="8" customFormat="1" ht="18" customHeight="1">
      <c r="A34" s="22">
        <v>16</v>
      </c>
      <c r="B34" s="5" t="s">
        <v>35</v>
      </c>
      <c r="C34" s="23">
        <v>30</v>
      </c>
      <c r="D34" s="23">
        <v>30</v>
      </c>
      <c r="E34" s="23">
        <f t="shared" si="0"/>
        <v>0</v>
      </c>
    </row>
    <row r="35" spans="1:5" s="8" customFormat="1" ht="18" customHeight="1">
      <c r="A35" s="22">
        <v>17</v>
      </c>
      <c r="B35" s="5" t="s">
        <v>36</v>
      </c>
      <c r="C35" s="23">
        <v>15</v>
      </c>
      <c r="D35" s="23">
        <v>4</v>
      </c>
      <c r="E35" s="23">
        <f t="shared" si="0"/>
        <v>-11</v>
      </c>
    </row>
    <row r="36" spans="1:5" s="8" customFormat="1" ht="18" customHeight="1">
      <c r="A36" s="22">
        <v>18</v>
      </c>
      <c r="B36" s="5" t="s">
        <v>37</v>
      </c>
      <c r="C36" s="23">
        <v>105</v>
      </c>
      <c r="D36" s="23"/>
      <c r="E36" s="23">
        <f t="shared" si="0"/>
        <v>-105</v>
      </c>
    </row>
    <row r="37" spans="1:5" s="8" customFormat="1" ht="17.25" customHeight="1">
      <c r="A37" s="22">
        <v>19</v>
      </c>
      <c r="B37" s="5" t="s">
        <v>38</v>
      </c>
      <c r="C37" s="23"/>
      <c r="D37" s="23">
        <v>30</v>
      </c>
      <c r="E37" s="23">
        <f t="shared" si="0"/>
        <v>30</v>
      </c>
    </row>
    <row r="38" spans="1:5" s="8" customFormat="1" ht="18" customHeight="1">
      <c r="A38" s="22">
        <v>20</v>
      </c>
      <c r="B38" s="5" t="s">
        <v>39</v>
      </c>
      <c r="C38" s="23">
        <v>100</v>
      </c>
      <c r="D38" s="23">
        <v>100</v>
      </c>
      <c r="E38" s="23">
        <f t="shared" si="0"/>
        <v>0</v>
      </c>
    </row>
    <row r="39" spans="1:5" s="8" customFormat="1" ht="18" customHeight="1">
      <c r="A39" s="22">
        <v>21</v>
      </c>
      <c r="B39" s="1" t="s">
        <v>50</v>
      </c>
      <c r="C39" s="23">
        <f>SUM(C40:C40)</f>
        <v>0</v>
      </c>
      <c r="D39" s="23">
        <f>SUM(D40:D40)</f>
        <v>26.6</v>
      </c>
      <c r="E39" s="23">
        <f t="shared" si="0"/>
        <v>26.6</v>
      </c>
    </row>
    <row r="40" spans="1:5" s="8" customFormat="1" ht="15" customHeight="1">
      <c r="A40" s="55">
        <v>21.1</v>
      </c>
      <c r="B40" s="56" t="s">
        <v>1</v>
      </c>
      <c r="C40" s="33"/>
      <c r="D40" s="33">
        <v>26.6</v>
      </c>
      <c r="E40" s="23">
        <f t="shared" si="0"/>
        <v>26.6</v>
      </c>
    </row>
    <row r="41" spans="1:5" ht="20.25" customHeight="1">
      <c r="A41" s="57">
        <v>22</v>
      </c>
      <c r="B41" s="34" t="s">
        <v>40</v>
      </c>
      <c r="C41" s="23">
        <v>117</v>
      </c>
      <c r="D41" s="23">
        <v>108</v>
      </c>
      <c r="E41" s="23">
        <f>D41-C41</f>
        <v>-9</v>
      </c>
    </row>
    <row r="42" spans="1:5" s="8" customFormat="1" ht="18" customHeight="1">
      <c r="A42" s="57">
        <v>23</v>
      </c>
      <c r="B42" s="1" t="s">
        <v>51</v>
      </c>
      <c r="C42" s="23">
        <v>1571.5</v>
      </c>
      <c r="D42" s="23">
        <v>1571.6</v>
      </c>
      <c r="E42" s="23">
        <f t="shared" si="0"/>
        <v>9.9999999999909051E-2</v>
      </c>
    </row>
    <row r="43" spans="1:5" s="8" customFormat="1" ht="18" customHeight="1">
      <c r="A43" s="45" t="s">
        <v>52</v>
      </c>
      <c r="B43" s="46" t="s">
        <v>53</v>
      </c>
      <c r="C43" s="47">
        <f>C44</f>
        <v>300</v>
      </c>
      <c r="D43" s="47">
        <f>D44</f>
        <v>378</v>
      </c>
      <c r="E43" s="47">
        <f t="shared" si="0"/>
        <v>78</v>
      </c>
    </row>
    <row r="44" spans="1:5" s="8" customFormat="1" ht="18" customHeight="1">
      <c r="A44" s="57">
        <v>1</v>
      </c>
      <c r="B44" s="4" t="s">
        <v>54</v>
      </c>
      <c r="C44" s="23">
        <f>SUM(C45:C46)</f>
        <v>300</v>
      </c>
      <c r="D44" s="23">
        <f>SUM(D45:D46)</f>
        <v>378</v>
      </c>
      <c r="E44" s="23">
        <f t="shared" si="0"/>
        <v>78</v>
      </c>
    </row>
    <row r="45" spans="1:5" s="8" customFormat="1" ht="18" customHeight="1">
      <c r="A45" s="55">
        <v>1.1000000000000001</v>
      </c>
      <c r="B45" s="3" t="s">
        <v>55</v>
      </c>
      <c r="C45" s="33">
        <v>300</v>
      </c>
      <c r="D45" s="33">
        <v>290</v>
      </c>
      <c r="E45" s="23">
        <f t="shared" si="0"/>
        <v>-10</v>
      </c>
    </row>
    <row r="46" spans="1:5" s="8" customFormat="1" ht="18" customHeight="1">
      <c r="A46" s="55">
        <v>1.2</v>
      </c>
      <c r="B46" s="3" t="s">
        <v>56</v>
      </c>
      <c r="C46" s="33"/>
      <c r="D46" s="33">
        <v>88</v>
      </c>
      <c r="E46" s="23">
        <f t="shared" si="0"/>
        <v>88</v>
      </c>
    </row>
    <row r="47" spans="1:5" s="53" customFormat="1" ht="43.5" customHeight="1">
      <c r="A47" s="45" t="s">
        <v>57</v>
      </c>
      <c r="B47" s="46" t="s">
        <v>58</v>
      </c>
      <c r="C47" s="47">
        <f>C7+C8-C13</f>
        <v>1812.8999999999796</v>
      </c>
      <c r="D47" s="47">
        <f>D7+D8-D13</f>
        <v>896.79999999999563</v>
      </c>
      <c r="E47" s="47">
        <f t="shared" ref="E47" si="1">D47-C47</f>
        <v>-916.09999999998399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2018-11-05T05:59:42Z</dcterms:modified>
</cp:coreProperties>
</file>